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2" i="1"/>
  <c r="J84" s="1"/>
  <c r="I40"/>
</calcChain>
</file>

<file path=xl/sharedStrings.xml><?xml version="1.0" encoding="utf-8"?>
<sst xmlns="http://schemas.openxmlformats.org/spreadsheetml/2006/main" count="154" uniqueCount="123">
  <si>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</si>
  <si>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</si>
  <si>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</si>
  <si>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</si>
  <si>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</si>
  <si>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</si>
  <si>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</si>
  <si>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</si>
  <si>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</si>
  <si>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</si>
  <si>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</si>
  <si>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</si>
  <si>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</si>
  <si>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</si>
  <si>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</si>
  <si>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</si>
  <si>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</si>
  <si>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</si>
  <si>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</si>
  <si>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</si>
  <si>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</si>
  <si>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</si>
  <si>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</si>
  <si>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</si>
  <si>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</si>
  <si>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</si>
  <si>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</si>
  <si>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</si>
  <si>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</si>
  <si>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</si>
  <si>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</si>
  <si>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</si>
  <si>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</si>
  <si>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</si>
  <si>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</si>
  <si>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</si>
  <si>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</si>
  <si>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</si>
  <si>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</si>
  <si>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</si>
  <si>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</si>
  <si>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</si>
  <si>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</si>
  <si>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</si>
  <si>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</si>
  <si>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</si>
  <si>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</si>
  <si>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</si>
  <si>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</si>
  <si>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</si>
  <si>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>5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</si>
  <si>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</si>
  <si>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</si>
  <si>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</si>
  <si>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</si>
  <si>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</si>
  <si>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</si>
  <si>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</si>
  <si>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</si>
  <si>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</si>
  <si>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</si>
  <si>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</si>
  <si>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</si>
  <si>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</si>
  <si>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</si>
  <si>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</si>
  <si>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</si>
  <si>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</si>
  <si>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</si>
  <si>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</si>
  <si>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</si>
  <si>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</si>
  <si>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</si>
  <si>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</si>
  <si>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</si>
  <si>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</si>
  <si>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</si>
  <si>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</si>
  <si>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</si>
  <si>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</si>
  <si>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</si>
  <si>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</si>
  <si>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</si>
  <si>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</si>
  <si>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</si>
  <si>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</si>
  <si>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</si>
  <si>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</si>
  <si>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</si>
  <si>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</si>
  <si>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</si>
  <si>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</si>
  <si>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</si>
  <si>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</si>
  <si>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</si>
  <si>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</si>
  <si>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</si>
  <si>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</si>
  <si>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</si>
  <si>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МУП "Калугалифтремстрой" дог. № 11-ук/09 от 15.04.09</t>
  </si>
  <si>
    <t>6</t>
  </si>
  <si>
    <t>ОАО "КТЗ" дог. № Т6-09 от 01.04.09</t>
  </si>
  <si>
    <t>ОАО "КТЗ" дог. № Т6-09 от 01.04.11</t>
  </si>
  <si>
    <t>подвал</t>
  </si>
  <si>
    <t>ул. Билибина, д. 19</t>
  </si>
  <si>
    <t xml:space="preserve">Содержание мусоропроводов   </t>
  </si>
  <si>
    <t>7</t>
  </si>
  <si>
    <t>смена стояка ГВС</t>
  </si>
  <si>
    <t>кв.104</t>
  </si>
  <si>
    <t>мп.</t>
  </si>
  <si>
    <t>ремонт откосов оконных блоков</t>
  </si>
  <si>
    <t>подъезд № 1-4</t>
  </si>
  <si>
    <t>ремонт кровли(предписание ГЖИ)</t>
  </si>
  <si>
    <t>крыша кв.124,96</t>
  </si>
  <si>
    <t>смена труб ц.о.</t>
  </si>
  <si>
    <t>ремонт квартиры после залития</t>
  </si>
  <si>
    <t>кв.126</t>
  </si>
  <si>
    <t>ремонтно-строительные работы</t>
  </si>
  <si>
    <t>замена труб ц.о.</t>
  </si>
  <si>
    <t>сантехнические работы</t>
  </si>
  <si>
    <t>дератизация,дезинфекция</t>
  </si>
  <si>
    <t>подвал, подъезд</t>
  </si>
  <si>
    <t>Текущий ремонт общего имущества (в том числе на начало 2020года зачислены остатки капитального ремонта)*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</si>
</sst>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18" fillId="0" borderId="16" xfId="0" applyFont="1" applyFill="1" applyBorder="1" applyAlignment="1"/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0" fontId="20" fillId="0" borderId="15" xfId="0" applyFont="1" applyFill="1" applyBorder="1" applyAlignment="1"/>
    <xf numFmtId="0" fontId="20" fillId="0" borderId="16" xfId="0" applyFont="1" applyFill="1" applyBorder="1" applyAlignment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22" fillId="0" borderId="14" xfId="0" applyFont="1" applyFill="1" applyBorder="1" applyAlignment="1">
      <alignment wrapText="1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wrapText="1"/>
    </xf>
    <xf numFmtId="0" fontId="19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23" fillId="0" borderId="0" xfId="1" applyFont="1" applyFill="1" applyAlignment="1" applyProtection="1"/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4" fontId="1" fillId="0" borderId="0" xfId="0" applyNumberFormat="1" applyFont="1" applyFill="1"/>
    <xf numFmtId="0" fontId="1" fillId="0" borderId="2" xfId="0" applyFont="1" applyFill="1" applyBorder="1" applyAlignment="1">
      <alignment horizontal="left"/>
    </xf>
    <xf numFmtId="0" fontId="18" fillId="0" borderId="15" xfId="0" applyFont="1" applyFill="1" applyBorder="1" applyAlignment="1"/>
    <xf numFmtId="0" fontId="15" fillId="0" borderId="2" xfId="0" applyFont="1" applyFill="1" applyBorder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5" fillId="0" borderId="17" xfId="0" applyFont="1" applyFill="1" applyBorder="1"/>
    <xf numFmtId="14" fontId="5" fillId="0" borderId="17" xfId="0" applyNumberFormat="1" applyFont="1" applyFill="1" applyBorder="1"/>
    <xf numFmtId="0" fontId="5" fillId="0" borderId="17" xfId="0" applyFont="1" applyFill="1" applyBorder="1" applyAlignment="1">
      <alignment horizontal="center"/>
    </xf>
    <xf numFmtId="4" fontId="5" fillId="0" borderId="17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1"/>
  <sheetViews>
    <sheetView tabSelected="1" workbookViewId="0">
      <selection activeCell="J88" sqref="J88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2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1.710937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37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37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104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7435.2999999999993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7382.4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52.9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9.9700000000000006</v>
      </c>
      <c r="E22" s="20">
        <v>0</v>
      </c>
      <c r="F22" s="20">
        <v>883231.31599999999</v>
      </c>
      <c r="G22" s="20">
        <v>842580.89611355087</v>
      </c>
      <c r="H22" s="17">
        <v>882986.6798662236</v>
      </c>
      <c r="I22" s="17">
        <v>-40405.78375267276</v>
      </c>
      <c r="J22" s="17">
        <v>40650.419886449119</v>
      </c>
      <c r="K22" s="97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93</v>
      </c>
      <c r="B24" s="25" t="s">
        <v>30</v>
      </c>
      <c r="C24" s="25" t="s">
        <v>31</v>
      </c>
      <c r="D24" s="26">
        <v>1.88</v>
      </c>
      <c r="E24" s="26">
        <v>0</v>
      </c>
      <c r="F24" s="26">
        <v>166546.94400000002</v>
      </c>
      <c r="G24" s="26">
        <v>158881.67847500736</v>
      </c>
      <c r="H24" s="26">
        <v>166302.30786622365</v>
      </c>
      <c r="I24" s="26">
        <v>-7420.6293912163019</v>
      </c>
      <c r="J24" s="26">
        <v>7665.2655249926629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32777.856000000007</v>
      </c>
      <c r="G25" s="30">
        <v>31269.266508379107</v>
      </c>
      <c r="H25" s="30">
        <v>32777.856000000007</v>
      </c>
      <c r="I25" s="30">
        <v>-1508.5894916208999</v>
      </c>
      <c r="J25" s="30">
        <v>1508.5894916208999</v>
      </c>
      <c r="K25" s="31" t="s">
        <v>33</v>
      </c>
    </row>
    <row r="26" spans="1:11" ht="39.950000000000003" customHeight="1">
      <c r="A26" s="24"/>
      <c r="B26" s="25" t="s">
        <v>34</v>
      </c>
      <c r="C26" s="25" t="s">
        <v>31</v>
      </c>
      <c r="D26" s="29">
        <v>0.1</v>
      </c>
      <c r="E26" s="29">
        <v>0</v>
      </c>
      <c r="F26" s="30">
        <v>8858.8799999999992</v>
      </c>
      <c r="G26" s="30">
        <v>8451.1531103727302</v>
      </c>
      <c r="H26" s="30">
        <v>8858.8799999999992</v>
      </c>
      <c r="I26" s="30">
        <v>-407.72688962726897</v>
      </c>
      <c r="J26" s="30">
        <v>407.72688962726897</v>
      </c>
      <c r="K26" s="32" t="s">
        <v>35</v>
      </c>
    </row>
    <row r="27" spans="1:11" ht="39.950000000000003" customHeight="1">
      <c r="A27" s="24"/>
      <c r="B27" s="25" t="s">
        <v>36</v>
      </c>
      <c r="C27" s="25" t="s">
        <v>31</v>
      </c>
      <c r="D27" s="29">
        <v>0.15</v>
      </c>
      <c r="E27" s="29">
        <v>0</v>
      </c>
      <c r="F27" s="30">
        <v>13288.320000000002</v>
      </c>
      <c r="G27" s="30">
        <v>12676.729665559098</v>
      </c>
      <c r="H27" s="30">
        <v>13288.320000000002</v>
      </c>
      <c r="I27" s="30">
        <v>-611.59033444090346</v>
      </c>
      <c r="J27" s="30">
        <v>611.59033444090346</v>
      </c>
      <c r="K27" s="32" t="s">
        <v>37</v>
      </c>
    </row>
    <row r="28" spans="1:11" ht="39.950000000000003" customHeight="1">
      <c r="A28" s="24"/>
      <c r="B28" s="25" t="s">
        <v>38</v>
      </c>
      <c r="C28" s="25" t="s">
        <v>31</v>
      </c>
      <c r="D28" s="29">
        <v>1.05</v>
      </c>
      <c r="E28" s="29">
        <v>0</v>
      </c>
      <c r="F28" s="30">
        <v>93018.240000000005</v>
      </c>
      <c r="G28" s="30">
        <v>88737.107658913679</v>
      </c>
      <c r="H28" s="30">
        <v>93018.240000000005</v>
      </c>
      <c r="I28" s="30">
        <v>-4281.1323410863261</v>
      </c>
      <c r="J28" s="30">
        <v>4281.1323410863261</v>
      </c>
      <c r="K28" s="27"/>
    </row>
    <row r="29" spans="1:11" ht="39.950000000000003" customHeight="1">
      <c r="A29" s="24"/>
      <c r="B29" s="25" t="s">
        <v>39</v>
      </c>
      <c r="C29" s="25" t="s">
        <v>31</v>
      </c>
      <c r="D29" s="29">
        <v>0.15</v>
      </c>
      <c r="E29" s="29">
        <v>0</v>
      </c>
      <c r="F29" s="30">
        <v>13288.320000000002</v>
      </c>
      <c r="G29" s="30">
        <v>12676.729665559098</v>
      </c>
      <c r="H29" s="30">
        <v>13288.320000000002</v>
      </c>
      <c r="I29" s="30">
        <v>-611.59033444090346</v>
      </c>
      <c r="J29" s="30">
        <v>611.59033444090346</v>
      </c>
      <c r="K29" s="27"/>
    </row>
    <row r="30" spans="1:11" ht="39.950000000000003" customHeight="1">
      <c r="A30" s="24"/>
      <c r="B30" s="25" t="s">
        <v>40</v>
      </c>
      <c r="C30" s="25" t="s">
        <v>31</v>
      </c>
      <c r="D30" s="29">
        <v>0.06</v>
      </c>
      <c r="E30" s="29">
        <v>0</v>
      </c>
      <c r="F30" s="30">
        <v>5315.3279999999995</v>
      </c>
      <c r="G30" s="30">
        <v>5070.6918662236385</v>
      </c>
      <c r="H30" s="30">
        <v>5070.6918662236385</v>
      </c>
      <c r="I30" s="30">
        <v>0</v>
      </c>
      <c r="J30" s="30">
        <v>244.63613377636102</v>
      </c>
      <c r="K30" s="32" t="s">
        <v>41</v>
      </c>
    </row>
    <row r="31" spans="1:11" ht="39.950000000000003" customHeight="1">
      <c r="A31" s="24" t="s">
        <v>94</v>
      </c>
      <c r="B31" s="25" t="s">
        <v>91</v>
      </c>
      <c r="C31" s="25" t="s">
        <v>31</v>
      </c>
      <c r="D31" s="29">
        <v>3.34</v>
      </c>
      <c r="E31" s="29">
        <v>0</v>
      </c>
      <c r="F31" s="30">
        <v>295886.59199999995</v>
      </c>
      <c r="G31" s="29">
        <v>282268.51</v>
      </c>
      <c r="H31" s="29">
        <v>295886.59199999995</v>
      </c>
      <c r="I31" s="30">
        <v>-13618.081999999937</v>
      </c>
      <c r="J31" s="30">
        <v>13618.081999999937</v>
      </c>
      <c r="K31" s="27"/>
    </row>
    <row r="32" spans="1:11" ht="39.950000000000003" customHeight="1">
      <c r="A32" s="24" t="s">
        <v>95</v>
      </c>
      <c r="B32" s="25" t="s">
        <v>42</v>
      </c>
      <c r="C32" s="25" t="s">
        <v>31</v>
      </c>
      <c r="D32" s="29">
        <v>2.93</v>
      </c>
      <c r="E32" s="29">
        <v>0</v>
      </c>
      <c r="F32" s="30">
        <v>259565.18400000001</v>
      </c>
      <c r="G32" s="30">
        <v>247618.78613392104</v>
      </c>
      <c r="H32" s="30">
        <v>259565.18400000001</v>
      </c>
      <c r="I32" s="30">
        <v>-11946.397866078973</v>
      </c>
      <c r="J32" s="30">
        <v>11946.397866078973</v>
      </c>
      <c r="K32" s="27"/>
    </row>
    <row r="33" spans="1:11" ht="39.950000000000003" customHeight="1">
      <c r="A33" s="24" t="s">
        <v>96</v>
      </c>
      <c r="B33" s="25" t="s">
        <v>43</v>
      </c>
      <c r="C33" s="25" t="s">
        <v>31</v>
      </c>
      <c r="D33" s="29">
        <v>1.82</v>
      </c>
      <c r="E33" s="29">
        <v>0</v>
      </c>
      <c r="F33" s="30">
        <v>161232.59599999999</v>
      </c>
      <c r="G33" s="30">
        <v>153811.92150462244</v>
      </c>
      <c r="H33" s="30">
        <v>161232.59599999999</v>
      </c>
      <c r="I33" s="30">
        <v>-7420.6744953775487</v>
      </c>
      <c r="J33" s="30">
        <v>7420.6744953775487</v>
      </c>
      <c r="K33" s="27"/>
    </row>
    <row r="34" spans="1:11" s="84" customFormat="1" ht="39.950000000000003" customHeight="1">
      <c r="A34" s="33" t="s">
        <v>92</v>
      </c>
      <c r="B34" s="116" t="s">
        <v>44</v>
      </c>
      <c r="C34" s="34" t="s">
        <v>45</v>
      </c>
      <c r="D34" s="117">
        <v>5.0599999999999996</v>
      </c>
      <c r="E34" s="118">
        <v>0</v>
      </c>
      <c r="F34" s="83">
        <v>166986.76</v>
      </c>
      <c r="G34" s="83">
        <v>158025.19</v>
      </c>
      <c r="H34" s="83">
        <v>166986.76</v>
      </c>
      <c r="I34" s="83">
        <v>-8961.570000000007</v>
      </c>
      <c r="J34" s="83">
        <v>8961.570000000007</v>
      </c>
      <c r="K34" s="21" t="s">
        <v>46</v>
      </c>
    </row>
    <row r="35" spans="1:11" s="84" customFormat="1" ht="39.950000000000003" customHeight="1">
      <c r="A35" s="33" t="s">
        <v>47</v>
      </c>
      <c r="B35" s="34" t="s">
        <v>97</v>
      </c>
      <c r="C35" s="34" t="s">
        <v>98</v>
      </c>
      <c r="D35" s="118">
        <v>5.2300000000000003E-3</v>
      </c>
      <c r="E35" s="118">
        <v>0</v>
      </c>
      <c r="F35" s="83">
        <v>472.08</v>
      </c>
      <c r="G35" s="83">
        <v>444.44</v>
      </c>
      <c r="H35" s="83">
        <v>472.08</v>
      </c>
      <c r="I35" s="83">
        <v>-27.639999999999986</v>
      </c>
      <c r="J35" s="83">
        <v>27.639999999999986</v>
      </c>
      <c r="K35" s="21"/>
    </row>
    <row r="36" spans="1:11" s="19" customFormat="1" ht="39.950000000000003" customHeight="1">
      <c r="A36" s="33" t="s">
        <v>49</v>
      </c>
      <c r="B36" s="15" t="s">
        <v>48</v>
      </c>
      <c r="C36" s="34" t="s">
        <v>31</v>
      </c>
      <c r="D36" s="20">
        <v>3.72</v>
      </c>
      <c r="E36" s="20">
        <v>0</v>
      </c>
      <c r="F36" s="17">
        <v>329549.52</v>
      </c>
      <c r="G36" s="17">
        <v>312759.83</v>
      </c>
      <c r="H36" s="17">
        <v>329549.52</v>
      </c>
      <c r="I36" s="17">
        <v>-16789.690000000002</v>
      </c>
      <c r="J36" s="17">
        <v>16789.690000000002</v>
      </c>
      <c r="K36" s="35" t="s">
        <v>99</v>
      </c>
    </row>
    <row r="37" spans="1:11" s="19" customFormat="1" ht="39.950000000000003" customHeight="1">
      <c r="A37" s="33" t="s">
        <v>50</v>
      </c>
      <c r="B37" s="15" t="s">
        <v>105</v>
      </c>
      <c r="C37" s="34" t="s">
        <v>31</v>
      </c>
      <c r="D37" s="20">
        <v>1.08</v>
      </c>
      <c r="E37" s="20">
        <v>0</v>
      </c>
      <c r="F37" s="17">
        <v>95676.72</v>
      </c>
      <c r="G37" s="17">
        <v>90827.13</v>
      </c>
      <c r="H37" s="17">
        <v>95676.72</v>
      </c>
      <c r="I37" s="17">
        <v>-4849.5899999999965</v>
      </c>
      <c r="J37" s="17">
        <v>4849.5899999999965</v>
      </c>
      <c r="K37" s="21"/>
    </row>
    <row r="38" spans="1:11" s="19" customFormat="1" ht="71.25" customHeight="1">
      <c r="A38" s="33" t="s">
        <v>100</v>
      </c>
      <c r="B38" s="36" t="s">
        <v>122</v>
      </c>
      <c r="C38" s="34" t="s">
        <v>31</v>
      </c>
      <c r="D38" s="37">
        <v>1.99</v>
      </c>
      <c r="E38" s="20">
        <v>11208.5000000002</v>
      </c>
      <c r="F38" s="17">
        <v>176292.96</v>
      </c>
      <c r="G38" s="17">
        <v>167583.27000000002</v>
      </c>
      <c r="H38" s="17">
        <v>372235.52000000002</v>
      </c>
      <c r="I38" s="17">
        <v>-169630.35999999984</v>
      </c>
      <c r="J38" s="17">
        <v>8709.6899999999732</v>
      </c>
      <c r="K38" s="21"/>
    </row>
    <row r="39" spans="1:11" s="45" customFormat="1" ht="15" customHeight="1">
      <c r="A39" s="38"/>
      <c r="B39" s="39" t="s">
        <v>51</v>
      </c>
      <c r="C39" s="40"/>
      <c r="D39" s="41"/>
      <c r="E39" s="42"/>
      <c r="F39" s="43"/>
      <c r="G39" s="43"/>
      <c r="H39" s="43"/>
      <c r="I39" s="43">
        <v>1155.83</v>
      </c>
      <c r="J39" s="43" t="s">
        <v>52</v>
      </c>
      <c r="K39" s="44"/>
    </row>
    <row r="40" spans="1:11" s="45" customFormat="1" ht="15" customHeight="1">
      <c r="A40" s="38"/>
      <c r="B40" s="39" t="s">
        <v>53</v>
      </c>
      <c r="C40" s="40"/>
      <c r="D40" s="41"/>
      <c r="E40" s="42"/>
      <c r="F40" s="43"/>
      <c r="G40" s="43"/>
      <c r="H40" s="43"/>
      <c r="I40" s="43">
        <f>15300+7357.56</f>
        <v>22657.56</v>
      </c>
      <c r="J40" s="43" t="s">
        <v>52</v>
      </c>
      <c r="K40" s="43"/>
    </row>
    <row r="41" spans="1:11" s="45" customFormat="1" ht="15" customHeight="1">
      <c r="A41" s="38"/>
      <c r="B41" s="39"/>
      <c r="C41" s="40"/>
      <c r="D41" s="41"/>
      <c r="E41" s="42"/>
      <c r="F41" s="43"/>
      <c r="G41" s="43"/>
      <c r="H41" s="43"/>
      <c r="I41" s="43"/>
      <c r="J41" s="43"/>
      <c r="K41" s="44"/>
    </row>
    <row r="42" spans="1:11" s="45" customFormat="1" ht="15" customHeight="1">
      <c r="A42" s="38"/>
      <c r="B42" s="39"/>
      <c r="C42" s="40"/>
      <c r="D42" s="41"/>
      <c r="E42" s="42"/>
      <c r="F42" s="43"/>
      <c r="G42" s="43"/>
      <c r="H42" s="43"/>
      <c r="I42" s="43"/>
      <c r="J42" s="43"/>
      <c r="K42" s="43"/>
    </row>
    <row r="43" spans="1:11" s="114" customFormat="1" ht="15" customHeight="1" thickBot="1">
      <c r="A43" s="108"/>
      <c r="B43" s="109"/>
      <c r="C43" s="109"/>
      <c r="D43" s="110"/>
      <c r="E43" s="111"/>
      <c r="F43" s="112"/>
      <c r="G43" s="112"/>
      <c r="H43" s="112"/>
      <c r="I43" s="112"/>
      <c r="J43" s="112"/>
      <c r="K43" s="113"/>
    </row>
    <row r="44" spans="1:11" s="48" customFormat="1" ht="77.25" thickBot="1">
      <c r="A44" s="46" t="s">
        <v>106</v>
      </c>
      <c r="B44" s="47" t="s">
        <v>54</v>
      </c>
      <c r="C44" s="12" t="s">
        <v>20</v>
      </c>
      <c r="D44" s="12" t="s">
        <v>21</v>
      </c>
      <c r="E44" s="12" t="s">
        <v>55</v>
      </c>
      <c r="F44" s="12" t="s">
        <v>56</v>
      </c>
      <c r="G44" s="12" t="s">
        <v>57</v>
      </c>
      <c r="H44" s="12" t="s">
        <v>58</v>
      </c>
      <c r="I44" s="12" t="s">
        <v>27</v>
      </c>
      <c r="J44" s="134" t="s">
        <v>28</v>
      </c>
      <c r="K44" s="135"/>
    </row>
    <row r="45" spans="1:11" s="28" customFormat="1" ht="15">
      <c r="A45" s="49"/>
      <c r="B45" s="50" t="s">
        <v>12</v>
      </c>
      <c r="C45" s="50"/>
      <c r="D45" s="51"/>
      <c r="E45" s="52"/>
      <c r="F45" s="52"/>
      <c r="G45" s="52"/>
      <c r="H45" s="52"/>
      <c r="I45" s="52"/>
      <c r="J45" s="136"/>
      <c r="K45" s="136"/>
    </row>
    <row r="46" spans="1:11" ht="39.950000000000003" customHeight="1">
      <c r="A46" s="24"/>
      <c r="B46" s="25" t="s">
        <v>59</v>
      </c>
      <c r="C46" s="98" t="s">
        <v>60</v>
      </c>
      <c r="D46" s="53" t="s">
        <v>61</v>
      </c>
      <c r="E46" s="30">
        <v>652516.96</v>
      </c>
      <c r="F46" s="30">
        <v>620273.56999999995</v>
      </c>
      <c r="G46" s="30">
        <v>652516.96</v>
      </c>
      <c r="H46" s="30">
        <v>-32243.390000000014</v>
      </c>
      <c r="I46" s="30">
        <v>32243.390000000014</v>
      </c>
      <c r="J46" s="124" t="s">
        <v>62</v>
      </c>
      <c r="K46" s="124"/>
    </row>
    <row r="47" spans="1:11" ht="39.950000000000003" customHeight="1">
      <c r="A47" s="24"/>
      <c r="B47" s="25" t="s">
        <v>63</v>
      </c>
      <c r="C47" s="98" t="s">
        <v>60</v>
      </c>
      <c r="D47" s="53">
        <v>131.44</v>
      </c>
      <c r="E47" s="30">
        <v>768136.63</v>
      </c>
      <c r="F47" s="30">
        <v>747211.15</v>
      </c>
      <c r="G47" s="30">
        <v>768136.63</v>
      </c>
      <c r="H47" s="30">
        <v>-20925.479999999981</v>
      </c>
      <c r="I47" s="30">
        <v>20925.479999999981</v>
      </c>
      <c r="J47" s="124" t="s">
        <v>101</v>
      </c>
      <c r="K47" s="124"/>
    </row>
    <row r="48" spans="1:11" ht="39.950000000000003" customHeight="1">
      <c r="A48" s="24"/>
      <c r="B48" s="25" t="s">
        <v>64</v>
      </c>
      <c r="C48" s="98" t="s">
        <v>65</v>
      </c>
      <c r="D48" s="53">
        <v>1514.21</v>
      </c>
      <c r="E48" s="30">
        <v>1731698.17</v>
      </c>
      <c r="F48" s="30">
        <v>1654109.91</v>
      </c>
      <c r="G48" s="30">
        <v>1731698.17</v>
      </c>
      <c r="H48" s="30">
        <v>-77588.260000000009</v>
      </c>
      <c r="I48" s="30">
        <v>77588.260000000009</v>
      </c>
      <c r="J48" s="124" t="s">
        <v>102</v>
      </c>
      <c r="K48" s="124"/>
    </row>
    <row r="49" spans="1:12">
      <c r="A49" s="54"/>
      <c r="B49" s="55"/>
      <c r="C49" s="55"/>
      <c r="D49" s="56"/>
      <c r="E49" s="57"/>
      <c r="F49" s="57"/>
      <c r="G49" s="57"/>
      <c r="H49" s="57"/>
      <c r="I49" s="57"/>
      <c r="J49" s="57"/>
      <c r="K49" s="58"/>
      <c r="L49" s="58"/>
    </row>
    <row r="50" spans="1:12" s="10" customFormat="1" ht="12">
      <c r="A50" s="7"/>
      <c r="B50" s="59" t="s">
        <v>66</v>
      </c>
      <c r="C50" s="59"/>
      <c r="D50" s="59"/>
      <c r="E50" s="59"/>
      <c r="F50" s="59"/>
      <c r="G50" s="60"/>
      <c r="H50" s="59"/>
      <c r="I50" s="59"/>
      <c r="J50" s="59"/>
    </row>
    <row r="51" spans="1:12">
      <c r="A51" s="54"/>
      <c r="B51" s="61" t="s">
        <v>67</v>
      </c>
      <c r="C51" s="55"/>
      <c r="D51" s="56"/>
      <c r="E51" s="56"/>
      <c r="F51" s="62"/>
      <c r="G51" s="57"/>
      <c r="H51" s="57"/>
      <c r="I51" s="57"/>
      <c r="J51" s="57"/>
      <c r="K51" s="57"/>
      <c r="L51" s="63"/>
    </row>
    <row r="52" spans="1:12" s="65" customFormat="1">
      <c r="A52" s="54"/>
      <c r="B52" s="61"/>
      <c r="C52" s="61"/>
      <c r="D52" s="56"/>
      <c r="E52" s="56"/>
      <c r="F52" s="62"/>
      <c r="G52" s="57"/>
      <c r="H52" s="57"/>
      <c r="I52" s="57"/>
      <c r="J52" s="57"/>
      <c r="K52" s="57"/>
      <c r="L52" s="64"/>
    </row>
    <row r="53" spans="1:12" s="65" customFormat="1">
      <c r="A53" s="54"/>
      <c r="B53" s="61"/>
      <c r="C53" s="61"/>
      <c r="D53" s="56"/>
      <c r="E53" s="56"/>
      <c r="F53" s="62"/>
      <c r="G53" s="57"/>
      <c r="H53" s="57"/>
      <c r="I53" s="57"/>
      <c r="J53" s="57"/>
      <c r="K53" s="57"/>
      <c r="L53" s="64"/>
    </row>
    <row r="54" spans="1:12" s="65" customFormat="1">
      <c r="A54" s="54"/>
      <c r="B54" s="61"/>
      <c r="C54" s="61"/>
      <c r="D54" s="56"/>
      <c r="E54" s="56"/>
      <c r="F54" s="62"/>
      <c r="G54" s="57"/>
      <c r="H54" s="57"/>
      <c r="I54" s="57"/>
      <c r="J54" s="57"/>
      <c r="K54" s="57"/>
      <c r="L54" s="64"/>
    </row>
    <row r="55" spans="1:12" s="65" customFormat="1">
      <c r="A55" s="54"/>
      <c r="B55" s="61"/>
      <c r="C55" s="61"/>
      <c r="D55" s="56"/>
      <c r="E55" s="56"/>
      <c r="F55" s="62"/>
      <c r="G55" s="57"/>
      <c r="H55" s="57"/>
      <c r="I55" s="57"/>
      <c r="J55" s="57"/>
      <c r="K55" s="57"/>
      <c r="L55" s="64"/>
    </row>
    <row r="56" spans="1:12" s="65" customFormat="1">
      <c r="A56" s="54"/>
      <c r="B56" s="61"/>
      <c r="C56" s="61"/>
      <c r="D56" s="56"/>
      <c r="E56" s="56"/>
      <c r="F56" s="62"/>
      <c r="G56" s="57"/>
      <c r="H56" s="57"/>
      <c r="I56" s="57"/>
      <c r="J56" s="57"/>
      <c r="K56" s="57"/>
      <c r="L56" s="64"/>
    </row>
    <row r="57" spans="1:12" s="65" customFormat="1">
      <c r="A57" s="54"/>
      <c r="B57" s="61"/>
      <c r="C57" s="61"/>
      <c r="D57" s="56"/>
      <c r="E57" s="56"/>
      <c r="F57" s="62"/>
      <c r="G57" s="57"/>
      <c r="H57" s="57"/>
      <c r="I57" s="57"/>
      <c r="J57" s="57"/>
      <c r="K57" s="57"/>
      <c r="L57" s="64"/>
    </row>
    <row r="58" spans="1:12" s="65" customFormat="1">
      <c r="A58" s="54"/>
      <c r="B58" s="61"/>
      <c r="C58" s="61"/>
      <c r="D58" s="56"/>
      <c r="E58" s="56"/>
      <c r="F58" s="62"/>
      <c r="G58" s="57"/>
      <c r="H58" s="57"/>
      <c r="I58" s="57"/>
      <c r="J58" s="57"/>
      <c r="K58" s="57"/>
      <c r="L58" s="64"/>
    </row>
    <row r="59" spans="1:12" s="65" customFormat="1">
      <c r="A59" s="54"/>
      <c r="B59" s="61"/>
      <c r="C59" s="61"/>
      <c r="D59" s="56"/>
      <c r="E59" s="56"/>
      <c r="F59" s="62"/>
      <c r="G59" s="57"/>
      <c r="H59" s="57"/>
      <c r="I59" s="57"/>
      <c r="J59" s="57"/>
      <c r="K59" s="57"/>
      <c r="L59" s="64"/>
    </row>
    <row r="60" spans="1:12" s="65" customFormat="1">
      <c r="A60" s="54"/>
      <c r="B60" s="61"/>
      <c r="C60" s="61"/>
      <c r="D60" s="56"/>
      <c r="E60" s="56"/>
      <c r="F60" s="62"/>
      <c r="G60" s="57"/>
      <c r="H60" s="57"/>
      <c r="I60" s="57"/>
      <c r="J60" s="57"/>
      <c r="K60" s="57"/>
      <c r="L60" s="64"/>
    </row>
    <row r="61" spans="1:12" s="65" customFormat="1">
      <c r="A61" s="54"/>
      <c r="B61" s="61"/>
      <c r="C61" s="61"/>
      <c r="D61" s="56"/>
      <c r="E61" s="56"/>
      <c r="F61" s="62"/>
      <c r="G61" s="57"/>
      <c r="H61" s="57"/>
      <c r="I61" s="57"/>
      <c r="J61" s="57"/>
      <c r="K61" s="57"/>
      <c r="L61" s="64"/>
    </row>
    <row r="62" spans="1:12" s="65" customFormat="1">
      <c r="A62" s="54"/>
      <c r="B62" s="61"/>
      <c r="C62" s="61"/>
      <c r="D62" s="56"/>
      <c r="E62" s="56"/>
      <c r="F62" s="62"/>
      <c r="G62" s="57"/>
      <c r="H62" s="57"/>
      <c r="I62" s="57"/>
      <c r="J62" s="57"/>
      <c r="K62" s="57"/>
      <c r="L62" s="64"/>
    </row>
    <row r="63" spans="1:12">
      <c r="L63" s="63"/>
    </row>
    <row r="64" spans="1:12" s="19" customFormat="1" ht="14.25">
      <c r="A64" s="66"/>
      <c r="B64" s="67" t="s">
        <v>68</v>
      </c>
      <c r="C64" s="67"/>
      <c r="D64" s="67"/>
      <c r="E64" s="67"/>
      <c r="F64" s="68"/>
      <c r="I64" s="69"/>
      <c r="L64" s="70"/>
    </row>
    <row r="65" spans="1:11" s="19" customFormat="1" ht="14.25">
      <c r="A65" s="66"/>
      <c r="B65" s="71" t="s">
        <v>69</v>
      </c>
      <c r="C65" s="71"/>
      <c r="D65" s="67"/>
      <c r="E65" s="67"/>
      <c r="F65" s="68"/>
    </row>
    <row r="66" spans="1:11" ht="13.5" thickBot="1"/>
    <row r="67" spans="1:11" s="74" customFormat="1" ht="51.75" thickBot="1">
      <c r="A67" s="12" t="s">
        <v>70</v>
      </c>
      <c r="B67" s="125" t="s">
        <v>71</v>
      </c>
      <c r="C67" s="126"/>
      <c r="D67" s="127"/>
      <c r="E67" s="128"/>
      <c r="F67" s="129"/>
      <c r="G67" s="107" t="s">
        <v>72</v>
      </c>
      <c r="H67" s="72" t="s">
        <v>73</v>
      </c>
      <c r="I67" s="72" t="s">
        <v>74</v>
      </c>
      <c r="J67" s="12" t="s">
        <v>75</v>
      </c>
      <c r="K67" s="73"/>
    </row>
    <row r="68" spans="1:11">
      <c r="A68" s="75"/>
      <c r="B68" s="76"/>
      <c r="C68" s="77"/>
      <c r="D68" s="77"/>
      <c r="E68" s="130"/>
      <c r="F68" s="131"/>
      <c r="G68" s="78"/>
      <c r="H68" s="79"/>
      <c r="I68" s="79"/>
      <c r="J68" s="79"/>
    </row>
    <row r="69" spans="1:11" s="84" customFormat="1" ht="15.75">
      <c r="A69" s="80" t="s">
        <v>76</v>
      </c>
      <c r="B69" s="115" t="s">
        <v>77</v>
      </c>
      <c r="C69" s="81"/>
      <c r="D69" s="81"/>
      <c r="E69" s="132"/>
      <c r="F69" s="133"/>
      <c r="G69" s="82"/>
      <c r="H69" s="80"/>
      <c r="I69" s="80"/>
      <c r="J69" s="83"/>
    </row>
    <row r="70" spans="1:11">
      <c r="A70" s="85"/>
      <c r="B70" s="86" t="s">
        <v>12</v>
      </c>
      <c r="C70" s="87"/>
      <c r="D70" s="87"/>
      <c r="E70" s="120"/>
      <c r="F70" s="121"/>
      <c r="G70" s="88"/>
      <c r="H70" s="85"/>
      <c r="I70" s="85"/>
      <c r="J70" s="30"/>
    </row>
    <row r="71" spans="1:11">
      <c r="A71" s="85"/>
      <c r="B71" s="101" t="s">
        <v>107</v>
      </c>
      <c r="C71" s="138"/>
      <c r="D71" s="139"/>
      <c r="E71" s="101" t="s">
        <v>108</v>
      </c>
      <c r="F71" s="141"/>
      <c r="G71" s="102">
        <v>43894</v>
      </c>
      <c r="H71" s="103" t="s">
        <v>109</v>
      </c>
      <c r="I71" s="103">
        <v>3</v>
      </c>
      <c r="J71" s="104">
        <v>2811</v>
      </c>
    </row>
    <row r="72" spans="1:11">
      <c r="A72" s="85"/>
      <c r="B72" s="101" t="s">
        <v>110</v>
      </c>
      <c r="C72" s="138"/>
      <c r="D72" s="139"/>
      <c r="E72" s="101" t="s">
        <v>111</v>
      </c>
      <c r="F72" s="141"/>
      <c r="G72" s="102">
        <v>44000</v>
      </c>
      <c r="H72" s="103" t="s">
        <v>80</v>
      </c>
      <c r="I72" s="103">
        <v>46</v>
      </c>
      <c r="J72" s="104">
        <v>46816.67</v>
      </c>
    </row>
    <row r="73" spans="1:11">
      <c r="A73" s="85"/>
      <c r="B73" s="101" t="s">
        <v>112</v>
      </c>
      <c r="C73" s="142"/>
      <c r="D73" s="96"/>
      <c r="E73" s="101" t="s">
        <v>113</v>
      </c>
      <c r="F73" s="141"/>
      <c r="G73" s="102">
        <v>44067</v>
      </c>
      <c r="H73" s="103" t="s">
        <v>80</v>
      </c>
      <c r="I73" s="103">
        <v>500</v>
      </c>
      <c r="J73" s="104">
        <v>181682</v>
      </c>
    </row>
    <row r="74" spans="1:11">
      <c r="A74" s="85"/>
      <c r="B74" s="101" t="s">
        <v>114</v>
      </c>
      <c r="C74" s="142"/>
      <c r="D74" s="96"/>
      <c r="E74" s="101" t="s">
        <v>103</v>
      </c>
      <c r="F74" s="141"/>
      <c r="G74" s="102">
        <v>44085</v>
      </c>
      <c r="H74" s="103" t="s">
        <v>109</v>
      </c>
      <c r="I74" s="103">
        <v>8</v>
      </c>
      <c r="J74" s="104">
        <v>7950</v>
      </c>
    </row>
    <row r="75" spans="1:11">
      <c r="A75" s="85"/>
      <c r="B75" s="101" t="s">
        <v>115</v>
      </c>
      <c r="C75" s="138"/>
      <c r="D75" s="139"/>
      <c r="E75" s="101" t="s">
        <v>116</v>
      </c>
      <c r="F75" s="141"/>
      <c r="G75" s="102">
        <v>44174</v>
      </c>
      <c r="H75" s="103" t="s">
        <v>78</v>
      </c>
      <c r="I75" s="103">
        <v>1</v>
      </c>
      <c r="J75" s="104">
        <v>42413.06</v>
      </c>
    </row>
    <row r="76" spans="1:11">
      <c r="A76" s="85"/>
      <c r="B76" s="101" t="s">
        <v>81</v>
      </c>
      <c r="C76" s="138"/>
      <c r="D76" s="139"/>
      <c r="E76" s="101" t="s">
        <v>79</v>
      </c>
      <c r="F76" s="141"/>
      <c r="G76" s="102">
        <v>43990</v>
      </c>
      <c r="H76" s="103" t="s">
        <v>80</v>
      </c>
      <c r="I76" s="103">
        <v>471.4</v>
      </c>
      <c r="J76" s="104">
        <v>1216.21</v>
      </c>
    </row>
    <row r="77" spans="1:11">
      <c r="A77" s="85"/>
      <c r="B77" s="101" t="s">
        <v>117</v>
      </c>
      <c r="C77" s="138"/>
      <c r="D77" s="139"/>
      <c r="E77" s="101"/>
      <c r="F77" s="141"/>
      <c r="G77" s="102">
        <v>44195</v>
      </c>
      <c r="H77" s="103"/>
      <c r="I77" s="103"/>
      <c r="J77" s="104">
        <v>1380</v>
      </c>
    </row>
    <row r="78" spans="1:11">
      <c r="A78" s="85"/>
      <c r="B78" s="143" t="s">
        <v>118</v>
      </c>
      <c r="C78" s="138"/>
      <c r="D78" s="139"/>
      <c r="E78" s="143" t="s">
        <v>103</v>
      </c>
      <c r="F78" s="141"/>
      <c r="G78" s="144">
        <v>44165</v>
      </c>
      <c r="H78" s="145" t="s">
        <v>109</v>
      </c>
      <c r="I78" s="145">
        <v>6</v>
      </c>
      <c r="J78" s="146">
        <v>5837.21</v>
      </c>
    </row>
    <row r="79" spans="1:11">
      <c r="A79" s="85"/>
      <c r="B79" s="147" t="s">
        <v>115</v>
      </c>
      <c r="C79" s="138"/>
      <c r="D79" s="139"/>
      <c r="E79" s="147" t="s">
        <v>116</v>
      </c>
      <c r="F79" s="141"/>
      <c r="G79" s="148">
        <v>44194</v>
      </c>
      <c r="H79" s="149" t="s">
        <v>78</v>
      </c>
      <c r="I79" s="149">
        <v>1</v>
      </c>
      <c r="J79" s="150">
        <v>42413.06</v>
      </c>
    </row>
    <row r="80" spans="1:11">
      <c r="A80" s="85"/>
      <c r="B80" s="101" t="s">
        <v>119</v>
      </c>
      <c r="C80" s="138"/>
      <c r="D80" s="139"/>
      <c r="E80" s="101"/>
      <c r="F80" s="141"/>
      <c r="G80" s="102">
        <v>44195</v>
      </c>
      <c r="H80" s="103"/>
      <c r="I80" s="103"/>
      <c r="J80" s="104">
        <v>17512</v>
      </c>
    </row>
    <row r="81" spans="1:11">
      <c r="A81" s="85"/>
      <c r="B81" s="101" t="s">
        <v>82</v>
      </c>
      <c r="C81" s="99"/>
      <c r="D81" s="100"/>
      <c r="E81" s="101"/>
      <c r="F81" s="141"/>
      <c r="G81" s="102">
        <v>44195</v>
      </c>
      <c r="H81" s="103"/>
      <c r="I81" s="103"/>
      <c r="J81" s="104">
        <v>1025</v>
      </c>
    </row>
    <row r="82" spans="1:11">
      <c r="A82" s="85"/>
      <c r="B82" s="101" t="s">
        <v>120</v>
      </c>
      <c r="C82" s="99"/>
      <c r="D82" s="100"/>
      <c r="E82" s="101" t="s">
        <v>121</v>
      </c>
      <c r="F82" s="141"/>
      <c r="G82" s="102">
        <v>44195</v>
      </c>
      <c r="H82" s="103"/>
      <c r="I82" s="103"/>
      <c r="J82" s="104">
        <f>19050+2129.31</f>
        <v>21179.31</v>
      </c>
      <c r="K82" s="140"/>
    </row>
    <row r="83" spans="1:11">
      <c r="A83" s="85"/>
      <c r="B83" s="122"/>
      <c r="C83" s="122"/>
      <c r="D83" s="122"/>
      <c r="E83" s="122"/>
      <c r="F83" s="122"/>
      <c r="G83" s="105"/>
      <c r="H83" s="85"/>
      <c r="I83" s="85"/>
      <c r="J83" s="85"/>
      <c r="K83" s="57"/>
    </row>
    <row r="84" spans="1:11" s="84" customFormat="1">
      <c r="A84" s="80"/>
      <c r="B84" s="123" t="s">
        <v>83</v>
      </c>
      <c r="C84" s="123"/>
      <c r="D84" s="123"/>
      <c r="E84" s="123"/>
      <c r="F84" s="123"/>
      <c r="G84" s="106"/>
      <c r="H84" s="80"/>
      <c r="I84" s="80"/>
      <c r="J84" s="89">
        <f>SUM(J71:J83)</f>
        <v>372235.52000000002</v>
      </c>
      <c r="K84" s="90"/>
    </row>
    <row r="85" spans="1:11">
      <c r="K85" s="65"/>
    </row>
    <row r="87" spans="1:11" s="28" customFormat="1" ht="15">
      <c r="A87" s="91"/>
      <c r="B87" s="92" t="s">
        <v>84</v>
      </c>
      <c r="C87" s="92"/>
      <c r="D87" s="92"/>
      <c r="E87" s="92"/>
      <c r="F87" s="92"/>
      <c r="H87" s="28" t="s">
        <v>85</v>
      </c>
    </row>
    <row r="88" spans="1:11" s="28" customFormat="1" ht="15">
      <c r="A88" s="91"/>
      <c r="B88" s="93"/>
      <c r="C88" s="93"/>
      <c r="D88" s="93"/>
      <c r="E88" s="93"/>
      <c r="F88" s="93"/>
    </row>
    <row r="89" spans="1:11" s="28" customFormat="1" ht="15">
      <c r="A89" s="91"/>
      <c r="B89" s="93"/>
      <c r="C89" s="93"/>
      <c r="D89" s="93"/>
      <c r="E89" s="93"/>
      <c r="F89" s="93"/>
    </row>
    <row r="90" spans="1:11" s="92" customFormat="1" ht="15">
      <c r="A90" s="91"/>
      <c r="B90" s="92" t="s">
        <v>86</v>
      </c>
      <c r="D90" s="92" t="s">
        <v>87</v>
      </c>
    </row>
    <row r="91" spans="1:11" s="92" customFormat="1" ht="18">
      <c r="A91" s="91"/>
      <c r="D91" s="119" t="s">
        <v>88</v>
      </c>
      <c r="E91" s="119"/>
      <c r="F91" s="119"/>
    </row>
    <row r="92" spans="1:11" s="92" customFormat="1" ht="15">
      <c r="A92" s="91"/>
    </row>
    <row r="93" spans="1:11" s="92" customFormat="1" ht="15">
      <c r="A93" s="91"/>
    </row>
    <row r="94" spans="1:11" s="92" customFormat="1" ht="15">
      <c r="A94" s="91"/>
      <c r="B94" s="92" t="s">
        <v>89</v>
      </c>
    </row>
    <row r="95" spans="1:11" s="92" customFormat="1" ht="18">
      <c r="A95" s="91"/>
      <c r="D95" s="94" t="s">
        <v>90</v>
      </c>
      <c r="E95" s="94"/>
      <c r="G95" s="94"/>
    </row>
    <row r="96" spans="1:11" s="92" customFormat="1" ht="15">
      <c r="A96" s="91"/>
    </row>
    <row r="97" spans="1:1" s="92" customFormat="1" ht="15">
      <c r="A97" s="91"/>
    </row>
    <row r="98" spans="1:1" s="95" customFormat="1">
      <c r="A98" s="1"/>
    </row>
    <row r="99" spans="1:1" s="95" customFormat="1">
      <c r="A99" s="1"/>
    </row>
    <row r="100" spans="1:1" s="95" customFormat="1">
      <c r="A100" s="1"/>
    </row>
    <row r="101" spans="1:1" s="95" customFormat="1">
      <c r="A101" s="1"/>
    </row>
    <row r="102" spans="1:1" s="95" customFormat="1">
      <c r="A102" s="1"/>
    </row>
    <row r="103" spans="1:1" s="95" customFormat="1">
      <c r="A103" s="1"/>
    </row>
    <row r="104" spans="1:1" s="95" customFormat="1">
      <c r="A104" s="1"/>
    </row>
    <row r="105" spans="1:1" s="95" customFormat="1">
      <c r="A105" s="1"/>
    </row>
    <row r="106" spans="1:1" s="95" customFormat="1">
      <c r="A106" s="1"/>
    </row>
    <row r="107" spans="1:1" s="95" customFormat="1">
      <c r="A107" s="1"/>
    </row>
    <row r="108" spans="1:1" s="95" customFormat="1">
      <c r="A108" s="1"/>
    </row>
    <row r="109" spans="1:1" s="95" customFormat="1">
      <c r="A109" s="1"/>
    </row>
    <row r="110" spans="1:1" s="95" customFormat="1">
      <c r="A110" s="1"/>
    </row>
    <row r="111" spans="1:1" s="95" customFormat="1">
      <c r="A111" s="1"/>
    </row>
  </sheetData>
  <mergeCells count="12">
    <mergeCell ref="D91:F91"/>
    <mergeCell ref="B83:F83"/>
    <mergeCell ref="B84:F84"/>
    <mergeCell ref="J44:K44"/>
    <mergeCell ref="J45:K45"/>
    <mergeCell ref="B67:F67"/>
    <mergeCell ref="J46:K46"/>
    <mergeCell ref="J47:K47"/>
    <mergeCell ref="J48:K48"/>
    <mergeCell ref="E68:F68"/>
    <mergeCell ref="E69:F69"/>
    <mergeCell ref="E70:F70"/>
  </mergeCells>
  <hyperlinks>
    <hyperlink ref="K5" r:id="rId1"/>
  </hyperlinks>
  <pageMargins left="0.70866141732283472" right="0.17" top="0.3" bottom="0.33" header="0.17" footer="0.2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2021-03-24T08:30:43Z</dcterms:modified>
</cp:coreProperties>
</file>